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УПРАВЛIННЯ БУХГАЛТЕРСЬКОГО ОБЛIКУ, ЗВIТНОСТI ТА ПЛАНУВАННЯ\ВIДДIЛ ПЛАН ОРГА ФIНАНСОВО\ПРОГРАМА СОЦ\ПРОГРАМА 2026\2026 Проєкт Програми\Програма соц травень 2026\проєкт програми  2026 травень\"/>
    </mc:Choice>
  </mc:AlternateContent>
  <bookViews>
    <workbookView xWindow="0" yWindow="0" windowWidth="28800" windowHeight="12330"/>
  </bookViews>
  <sheets>
    <sheet name="таблиця (2)" sheetId="12" r:id="rId1"/>
  </sheets>
  <definedNames>
    <definedName name="_xlnm.Print_Area" localSheetId="0">'таблиця (2)'!$A$1:$H$39</definedName>
  </definedNames>
  <calcPr calcId="162913" refMode="R1C1"/>
</workbook>
</file>

<file path=xl/calcChain.xml><?xml version="1.0" encoding="utf-8"?>
<calcChain xmlns="http://schemas.openxmlformats.org/spreadsheetml/2006/main">
  <c r="I43" i="12" l="1"/>
  <c r="H43" i="12"/>
  <c r="H42" i="12"/>
  <c r="G43" i="12"/>
  <c r="F37" i="12"/>
  <c r="G7" i="12" l="1"/>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G8" i="12"/>
  <c r="G9" i="12"/>
  <c r="G10" i="12"/>
  <c r="G11" i="12"/>
  <c r="G12" i="12"/>
  <c r="G13" i="12"/>
  <c r="G14" i="12"/>
  <c r="G15" i="12"/>
  <c r="G16" i="12"/>
  <c r="G17" i="12"/>
  <c r="G18" i="12"/>
  <c r="G19" i="12"/>
  <c r="G20" i="12"/>
  <c r="G21" i="12"/>
  <c r="G22" i="12"/>
  <c r="G42" i="12" s="1"/>
  <c r="I42" i="12" s="1"/>
  <c r="G23" i="12"/>
  <c r="G24" i="12"/>
  <c r="G25" i="12"/>
  <c r="G26" i="12"/>
  <c r="G27" i="12"/>
  <c r="G28" i="12"/>
  <c r="G29" i="12"/>
  <c r="G30" i="12"/>
  <c r="G31" i="12"/>
  <c r="G33" i="12"/>
  <c r="G34" i="12"/>
  <c r="G35" i="12"/>
  <c r="G36" i="12"/>
  <c r="G38" i="12"/>
  <c r="H7" i="12"/>
  <c r="G37" i="12" l="1"/>
  <c r="G32" i="12"/>
  <c r="H41" i="12" l="1"/>
  <c r="G41" i="12" l="1"/>
  <c r="I41" i="12" s="1"/>
</calcChain>
</file>

<file path=xl/sharedStrings.xml><?xml version="1.0" encoding="utf-8"?>
<sst xmlns="http://schemas.openxmlformats.org/spreadsheetml/2006/main" count="110" uniqueCount="50">
  <si>
    <t>Найменування заходу</t>
  </si>
  <si>
    <t>тис.грн.</t>
  </si>
  <si>
    <t>3.3.2.Забезпечення технічними засобами-калоприймачами осіб з інвалідністю та дітей з інвалідністю</t>
  </si>
  <si>
    <t xml:space="preserve">Порівняльна таблиця                                                                                                       </t>
  </si>
  <si>
    <t>Попередня редакція</t>
  </si>
  <si>
    <t>Нова редакція</t>
  </si>
  <si>
    <t>3.2.1.  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</si>
  <si>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1.1.1. Надання одноразової грошової виплати Житомирського міського голови</t>
  </si>
  <si>
    <t>2.1.4.  Забезпечення безкоштовними паливними дровами малозабезпечених, багатодітних та одиноких громадян похилого віку, які проживають в негазифікованих будинках</t>
  </si>
  <si>
    <t>3.3.1.Забезпечення технічними засобами-підгузками осіб з інвалідністю та дітей з інвалідністю</t>
  </si>
  <si>
    <t>3.3.3. Забезпечення технічними засобами-сечоприймачами осіб з інвалідністю та дітей з інвалідністю</t>
  </si>
  <si>
    <t>4.2.1.Надання допомоги сім’ям з дітьми, виплата компенсацій окремим категоріям населення, підтримка малих групових будинків та оплата послуг з догляду за дитиною</t>
  </si>
  <si>
    <t>5.1.3. Надання інших пільг  та компенсацій  громадянам, які постраждали внаслідок Чорнобильської катастрофи відповідно до чинного законодавства України</t>
  </si>
  <si>
    <t>6.1.3 Здійснення реабілітаційних заходів для дітей з інвалідністю</t>
  </si>
  <si>
    <t>15.1.1. Забезпечення діяльності департаменту соціальної політики Житомирської міської ради</t>
  </si>
  <si>
    <t>Директор департаменту соціальної  політики  Житомирської міської ради</t>
  </si>
  <si>
    <t>13.6.2.Грошова компенсація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  які потребують поліпшення житлових умов</t>
  </si>
  <si>
    <t>12.1.2.Надання щомісячної адресної соціальної допомоги внутрішньо переміщеним особам для покриття витрат на проживання, в тому числі на оплату житлово-комунальних послуг</t>
  </si>
  <si>
    <t>13.2.2. Надання щомісячної адресної соціальної матеріальної допомоги на дітей загиблих (померлих)  військовослужбовців в розмірі 50 % прожиткового мінімуму для відповідної категорії громадян, встановленого відповідно до чинного законодавства України</t>
  </si>
  <si>
    <t>13.6.3.Грошова компенсація за належні для отримання жилі приміщення для деяких категорій осіб, які брали участь у бойових діях на території інших держав, а також членів їх сімей, які потребують поліпшення житлових умов</t>
  </si>
  <si>
    <t>12.2.3.Грошова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а також членів їх сімей, які потребують поліпшення житлових умов</t>
  </si>
  <si>
    <t>3.1.2. Надання пільг особам з інвалідністю по зору 1 та 2 групи та членам їх сімей на оплату житлово-комунальних послуг</t>
  </si>
  <si>
    <t>1.1.3. Надання допомоги за рахунок коштів на виконання депутатських повноважень (забезпечення потреб виборчого округу за пропозиціями депутатів міської ради) згідно розпоряджень міського голови про надання адресних соціальних матеріальних  допомог громадянам Житомирської міської територіальної громади за рахунок коштів для забезпечення потреб виборчого округу</t>
  </si>
  <si>
    <t>7.3. 1.Утримання Житомирського міського центру соціальних служб міської ради, в т.ч.</t>
  </si>
  <si>
    <t>13.4.1. Звільнення від сплати житлово-комунальних послуг членів сімей загиблих (померлих) учасників АТО/ООС, Захисників/Захисниць України (50% відшкодування з місцевого бюджету)
(50% відшкодування з місцевого бюджету)</t>
  </si>
  <si>
    <t>13.6.4.Грошова компенсація за належні для отримання жилі приміщення військовослужбовцям, представникам правоохоронних органів та інших формувань, що функціонують на території Житомирської міської територіальної громади</t>
  </si>
  <si>
    <t xml:space="preserve">1.1.2. Надання адресної соціальної матеріальної допомоги пенсіонерам, особам з інвалідністю, малозабезпеченим верствам населення та іншим категоріям громадян Житомирської міської  територіальної громади; в тому числі надання одноразової адресної соціальної матеріальної допомоги сім’ям Захисників/Захисниць України та військовослужбовців, які загинули або померли внаслідок поранення, контузії чи каліцтва, одержаних під час виконання обов’язків військової служби (службових обов'язків), зокрема в зоні АТО/ООС під час безпосередньої участі в ній, в розмірі 100,0 тис.грн.
</t>
  </si>
  <si>
    <t>7.3. 1.Утримання Житомирського міського центру соціальних служб міської ради,в т.ч.</t>
  </si>
  <si>
    <t>12.1.1.Надання адресної соціальної матеріальної допомоги внутрішньо переміщеним особам на найм (оренду) житла, в т.ч. особам, житловий будинок/приміщення яких стало непридатним для проживання внаслідок повної руйнації з причини ракетно-бомбових ударів під час збройної агресії російської федерації</t>
  </si>
  <si>
    <t>13.14.4 Надання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</si>
  <si>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Відхилення 2025 +/-</t>
  </si>
  <si>
    <t xml:space="preserve">1.1.1. Надання одноразової грошової виплати Житомирського міського голови
</t>
  </si>
  <si>
    <t>1.1.12. Надання одноразової грошової виплати в розмірі 10000 гривень особам, яким виповнилось 100 і більше років</t>
  </si>
  <si>
    <t>Відхилення 2026 +/-</t>
  </si>
  <si>
    <t>1.1.7. Надання одноразової адресної соціальної матеріальної допомоги на відшкодування вартості житлово-комунальних послуг особам з інвалідністю 1 та 2 групи по зору</t>
  </si>
  <si>
    <t>1.1.9. Надання щомісячної грошової компенсації витрат на транспортування  хворим, які страждають на ниркову недостатність, мають значні обмеження життєдіяльності та потребують транспортування для проведення процедури гемодіалізу від місця проживання до місця надання послуг і в зворотному напрямку, у місті Житомирі (згідно інформації управління охорони здоров'я міської ради)</t>
  </si>
  <si>
    <t>1.1.10. Надання адресної соціальної матеріальної допомоги на поховання окремих категорій громадян в т.ч. на поховання військовослужбовців, які брали участь у здійснені заходів, необхідних для забезпечення оборони України, захисту безпеки населення та інтересів держави шляхом відшкодування витрат КП "Спеціалізований комбінат комунально-побутового обслуговування" Житомирської міської ради</t>
  </si>
  <si>
    <t>1.1.11. Надання адресної соціальної матеріальної допомоги на поховання деяких категорій осіб виконавцю волевиявлення померлого або особі, яка зобов’язалась поховати померлого</t>
  </si>
  <si>
    <t>11.1.1 Надання адресної соціальної матеріальної допомоги батькам-вихователям дитячих будинків сімейного типу за клопотанням служби (управління) у справах дітей Житомирської міської ради</t>
  </si>
  <si>
    <t xml:space="preserve">13.2.1. Надання адресної соціальної матеріальної допомоги учасникам бойових дій антитерористичної операції та операції об'єднаних сил
</t>
  </si>
  <si>
    <t xml:space="preserve">13.2.1.  Надання адресної соціальної матеріальної допомоги учасникам бойових дій антитерористичної операції та операції об'єднаних сил
</t>
  </si>
  <si>
    <t>13.14.3.Організація надання послуг з соціальної та професійної адаптації постраждалих учасників Революції Гідності , учасників АТО/ООС та членів сімей загиблих (померлих) таких осіб</t>
  </si>
  <si>
    <t>13.14.7.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</si>
  <si>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місцевий</t>
  </si>
  <si>
    <t>державний</t>
  </si>
  <si>
    <t>Всього</t>
  </si>
  <si>
    <t>Державний</t>
  </si>
  <si>
    <t>Місцевий</t>
  </si>
  <si>
    <t>Вікторія КРАСНОПІР</t>
  </si>
  <si>
    <t xml:space="preserve"> до проєкту рішення міської ради "Про внесення змін та доповнень до Комплексної Програми соціального захисту населення Житомирської міської територіальної громади на 2021-2027 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</si>
</sst>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charset val="204"/>
      <scheme val="minor"/>
    </font>
    <font>
      <sz val="12"/>
      <color indexed="8"/>
      <name val="Times New Roman"/>
      <family val="1"/>
      <charset val="204"/>
    </font>
    <font>
      <sz val="13.5"/>
      <color indexed="8"/>
      <name val="Times New Roman"/>
      <family val="1"/>
      <charset val="204"/>
    </font>
    <font>
      <sz val="10"/>
      <name val="Arial"/>
      <family val="2"/>
      <charset val="1"/>
    </font>
    <font>
      <b/>
      <sz val="18"/>
      <color indexed="8"/>
      <name val="Calibri"/>
      <family val="2"/>
      <charset val="204"/>
    </font>
    <font>
      <sz val="20"/>
      <color indexed="8"/>
      <name val="Calibri"/>
      <family val="2"/>
      <charset val="204"/>
    </font>
    <font>
      <b/>
      <sz val="16"/>
      <color indexed="8"/>
      <name val="Calibri"/>
      <family val="2"/>
      <charset val="204"/>
    </font>
    <font>
      <sz val="12"/>
      <color indexed="8"/>
      <name val="Calibri"/>
      <family val="2"/>
      <charset val="204"/>
    </font>
    <font>
      <sz val="16"/>
      <color indexed="8"/>
      <name val="Times New Roman"/>
      <family val="1"/>
      <charset val="204"/>
    </font>
    <font>
      <b/>
      <sz val="16"/>
      <color indexed="8"/>
      <name val="Times New Roman"/>
      <family val="1"/>
      <charset val="204"/>
    </font>
    <font>
      <b/>
      <sz val="24"/>
      <color indexed="8"/>
      <name val="Times New Roman"/>
      <family val="1"/>
      <charset val="204"/>
    </font>
    <font>
      <b/>
      <i/>
      <sz val="22"/>
      <color indexed="8"/>
      <name val="Times New Roman"/>
      <family val="1"/>
      <charset val="204"/>
    </font>
    <font>
      <sz val="15"/>
      <color indexed="8"/>
      <name val="Times New Roman"/>
      <family val="1"/>
      <charset val="204"/>
    </font>
    <font>
      <sz val="10"/>
      <name val="Arial"/>
      <family val="2"/>
      <charset val="204"/>
    </font>
    <font>
      <b/>
      <sz val="10"/>
      <color indexed="8"/>
      <name val="Times New Roman"/>
      <family val="1"/>
      <charset val="204"/>
    </font>
    <font>
      <sz val="12"/>
      <color theme="1"/>
      <name val="Calibri"/>
      <family val="2"/>
      <charset val="204"/>
      <scheme val="minor"/>
    </font>
    <font>
      <b/>
      <sz val="14"/>
      <color indexed="8"/>
      <name val="Times New Roman"/>
      <family val="1"/>
      <charset val="204"/>
    </font>
    <font>
      <b/>
      <sz val="14"/>
      <name val="Times New Roman"/>
      <family val="1"/>
      <charset val="204"/>
    </font>
    <font>
      <b/>
      <sz val="14"/>
      <color theme="1"/>
      <name val="Times New Roman"/>
      <family val="1"/>
      <charset val="204"/>
    </font>
    <font>
      <b/>
      <sz val="14"/>
      <color theme="1"/>
      <name val="Calibri"/>
      <family val="2"/>
      <charset val="204"/>
      <scheme val="minor"/>
    </font>
    <font>
      <sz val="18"/>
      <color theme="1"/>
      <name val="Calibri"/>
      <family val="2"/>
      <charset val="204"/>
      <scheme val="minor"/>
    </font>
    <font>
      <b/>
      <sz val="15"/>
      <color indexed="8"/>
      <name val="Times New Roman"/>
      <family val="1"/>
      <charset val="204"/>
    </font>
    <font>
      <b/>
      <sz val="15"/>
      <name val="Times New Roman"/>
      <family val="1"/>
      <charset val="204"/>
    </font>
    <font>
      <b/>
      <sz val="14.5"/>
      <color indexed="8"/>
      <name val="Times New Roman"/>
      <family val="1"/>
      <charset val="204"/>
    </font>
    <font>
      <b/>
      <sz val="14.5"/>
      <color theme="1"/>
      <name val="Times New Roman"/>
      <family val="1"/>
      <charset val="204"/>
    </font>
    <font>
      <b/>
      <sz val="14.5"/>
      <name val="Times New Roman"/>
      <family val="1"/>
      <charset val="204"/>
    </font>
    <font>
      <b/>
      <sz val="14.5"/>
      <color rgb="FFFF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indexed="9"/>
        <bgColor indexed="27"/>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3" fillId="0" borderId="0"/>
    <xf numFmtId="0" fontId="13" fillId="0" borderId="0"/>
  </cellStyleXfs>
  <cellXfs count="72">
    <xf numFmtId="0" fontId="0" fillId="0" borderId="0" xfId="0"/>
    <xf numFmtId="0" fontId="2" fillId="0" borderId="0" xfId="0" applyFont="1" applyFill="1" applyAlignment="1">
      <alignment horizontal="center" vertical="top" wrapText="1"/>
    </xf>
    <xf numFmtId="0" fontId="4" fillId="0" borderId="0" xfId="0" applyFont="1"/>
    <xf numFmtId="0" fontId="5" fillId="0" borderId="0" xfId="0" applyFont="1"/>
    <xf numFmtId="0" fontId="6" fillId="0" borderId="0" xfId="0" applyFont="1"/>
    <xf numFmtId="0" fontId="7" fillId="0" borderId="0" xfId="0" applyFont="1"/>
    <xf numFmtId="0" fontId="1" fillId="0" borderId="0" xfId="0" applyFont="1" applyFill="1" applyAlignment="1">
      <alignment horizontal="center" vertical="top" wrapText="1"/>
    </xf>
    <xf numFmtId="0" fontId="0" fillId="0" borderId="0" xfId="0" applyFill="1"/>
    <xf numFmtId="0" fontId="0" fillId="0" borderId="0" xfId="0" applyFont="1" applyFill="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0" fillId="0" borderId="0" xfId="0" applyFont="1"/>
    <xf numFmtId="0" fontId="7" fillId="0" borderId="0" xfId="0" applyFont="1" applyFill="1"/>
    <xf numFmtId="0" fontId="12" fillId="2" borderId="1" xfId="0" applyFont="1" applyFill="1" applyBorder="1" applyAlignment="1">
      <alignment vertical="top" wrapText="1"/>
    </xf>
    <xf numFmtId="164" fontId="8" fillId="2" borderId="1" xfId="0" applyNumberFormat="1" applyFont="1" applyFill="1" applyBorder="1" applyAlignment="1">
      <alignment horizontal="center" vertical="center"/>
    </xf>
    <xf numFmtId="164" fontId="8" fillId="2"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xf numFmtId="164" fontId="0" fillId="0" borderId="0" xfId="0" applyNumberFormat="1" applyFont="1" applyFill="1"/>
    <xf numFmtId="0" fontId="9" fillId="0" borderId="0" xfId="0" applyFont="1" applyBorder="1" applyAlignment="1">
      <alignment horizontal="center" vertical="center"/>
    </xf>
    <xf numFmtId="0" fontId="14" fillId="0" borderId="0" xfId="0" applyFont="1" applyBorder="1" applyAlignment="1">
      <alignment horizontal="center" vertical="center" wrapText="1"/>
    </xf>
    <xf numFmtId="0" fontId="0" fillId="0" borderId="0" xfId="0" applyBorder="1"/>
    <xf numFmtId="164" fontId="0" fillId="0" borderId="0" xfId="0" applyNumberFormat="1" applyBorder="1" applyAlignment="1">
      <alignment horizontal="center"/>
    </xf>
    <xf numFmtId="164" fontId="0" fillId="0" borderId="0" xfId="0" applyNumberFormat="1" applyBorder="1" applyAlignment="1">
      <alignment horizontal="center" vertical="center"/>
    </xf>
    <xf numFmtId="0" fontId="0" fillId="0" borderId="0" xfId="0" applyFill="1" applyBorder="1" applyAlignment="1">
      <alignment horizontal="center" vertical="center"/>
    </xf>
    <xf numFmtId="0" fontId="0" fillId="0" borderId="0" xfId="0" applyBorder="1" applyAlignment="1">
      <alignment horizontal="center" vertical="center"/>
    </xf>
    <xf numFmtId="164" fontId="0" fillId="0" borderId="0" xfId="0" applyNumberFormat="1" applyFill="1" applyBorder="1" applyAlignment="1">
      <alignment horizontal="center" vertical="center"/>
    </xf>
    <xf numFmtId="164" fontId="15" fillId="0" borderId="0" xfId="0" applyNumberFormat="1" applyFont="1" applyFill="1" applyBorder="1" applyAlignment="1">
      <alignment horizontal="center" vertical="center"/>
    </xf>
    <xf numFmtId="164" fontId="16" fillId="0" borderId="1" xfId="0" applyNumberFormat="1" applyFont="1" applyFill="1" applyBorder="1" applyAlignment="1">
      <alignment horizontal="center" vertical="center"/>
    </xf>
    <xf numFmtId="164" fontId="16" fillId="0" borderId="1" xfId="0" applyNumberFormat="1" applyFont="1" applyFill="1" applyBorder="1" applyAlignment="1">
      <alignment horizontal="center" vertical="center" wrapText="1"/>
    </xf>
    <xf numFmtId="164" fontId="17" fillId="4" borderId="1" xfId="1" applyNumberFormat="1" applyFont="1" applyFill="1" applyBorder="1" applyAlignment="1">
      <alignment horizontal="center" vertical="center" wrapText="1"/>
    </xf>
    <xf numFmtId="164" fontId="17" fillId="0" borderId="1" xfId="1" applyNumberFormat="1" applyFont="1" applyFill="1" applyBorder="1" applyAlignment="1">
      <alignment horizontal="center" vertical="center" wrapText="1"/>
    </xf>
    <xf numFmtId="164" fontId="16" fillId="4" borderId="1" xfId="0" applyNumberFormat="1" applyFont="1" applyFill="1" applyBorder="1" applyAlignment="1">
      <alignment horizontal="center" vertical="center"/>
    </xf>
    <xf numFmtId="164" fontId="16" fillId="4" borderId="1" xfId="0" applyNumberFormat="1" applyFont="1" applyFill="1" applyBorder="1" applyAlignment="1">
      <alignment horizontal="center" vertical="center" wrapText="1"/>
    </xf>
    <xf numFmtId="164" fontId="18" fillId="4" borderId="1" xfId="0" applyNumberFormat="1" applyFont="1" applyFill="1" applyBorder="1" applyAlignment="1">
      <alignment horizontal="center" vertical="center" wrapText="1"/>
    </xf>
    <xf numFmtId="0" fontId="8" fillId="0" borderId="2" xfId="0" applyFont="1" applyFill="1" applyBorder="1" applyAlignment="1">
      <alignment wrapText="1"/>
    </xf>
    <xf numFmtId="164" fontId="0" fillId="0" borderId="0" xfId="0" applyNumberFormat="1" applyFont="1" applyBorder="1" applyAlignment="1">
      <alignment horizontal="center" vertical="center"/>
    </xf>
    <xf numFmtId="0" fontId="0" fillId="2" borderId="0" xfId="0" applyFill="1" applyBorder="1" applyAlignment="1">
      <alignment horizontal="center" vertical="center"/>
    </xf>
    <xf numFmtId="0" fontId="19" fillId="0" borderId="0" xfId="0" applyFont="1" applyFill="1"/>
    <xf numFmtId="0" fontId="19" fillId="0" borderId="0" xfId="0" applyFont="1"/>
    <xf numFmtId="164" fontId="20" fillId="0" borderId="0" xfId="0" applyNumberFormat="1" applyFont="1"/>
    <xf numFmtId="0" fontId="17" fillId="3" borderId="1" xfId="1" applyFont="1" applyFill="1" applyBorder="1" applyAlignment="1">
      <alignment vertical="top" wrapText="1"/>
    </xf>
    <xf numFmtId="0" fontId="16" fillId="0" borderId="1" xfId="0" applyFont="1" applyFill="1" applyBorder="1" applyAlignment="1">
      <alignment vertical="top" wrapText="1"/>
    </xf>
    <xf numFmtId="0" fontId="21" fillId="0" borderId="1" xfId="0" applyFont="1" applyFill="1" applyBorder="1" applyAlignment="1">
      <alignment vertical="top" wrapText="1"/>
    </xf>
    <xf numFmtId="0" fontId="22" fillId="3" borderId="1" xfId="1" applyFont="1" applyFill="1" applyBorder="1" applyAlignment="1">
      <alignment vertical="top" wrapText="1"/>
    </xf>
    <xf numFmtId="0" fontId="21" fillId="4" borderId="1" xfId="0" applyFont="1" applyFill="1" applyBorder="1" applyAlignment="1">
      <alignment vertical="top" wrapText="1"/>
    </xf>
    <xf numFmtId="0" fontId="9" fillId="4" borderId="1" xfId="0" applyFont="1" applyFill="1" applyBorder="1" applyAlignment="1">
      <alignment vertical="top" wrapText="1"/>
    </xf>
    <xf numFmtId="0" fontId="21" fillId="4" borderId="1" xfId="0" applyFont="1" applyFill="1" applyBorder="1" applyAlignment="1">
      <alignment horizontal="left" vertical="top" wrapText="1"/>
    </xf>
    <xf numFmtId="0" fontId="22" fillId="4" borderId="1" xfId="1" applyNumberFormat="1" applyFont="1" applyFill="1" applyBorder="1" applyAlignment="1">
      <alignment vertical="top" wrapText="1"/>
    </xf>
    <xf numFmtId="0" fontId="21" fillId="0" borderId="1" xfId="0" applyFont="1" applyFill="1" applyBorder="1" applyAlignment="1">
      <alignment horizontal="left" vertical="top" wrapText="1"/>
    </xf>
    <xf numFmtId="164" fontId="23" fillId="0" borderId="1" xfId="0" applyNumberFormat="1" applyFont="1" applyFill="1" applyBorder="1" applyAlignment="1">
      <alignment horizontal="center" vertical="center"/>
    </xf>
    <xf numFmtId="164" fontId="23" fillId="0" borderId="1" xfId="0" applyNumberFormat="1" applyFont="1" applyFill="1" applyBorder="1" applyAlignment="1">
      <alignment horizontal="center" vertical="center" wrapText="1"/>
    </xf>
    <xf numFmtId="164" fontId="24" fillId="0" borderId="1" xfId="0" applyNumberFormat="1" applyFont="1" applyBorder="1" applyAlignment="1">
      <alignment horizontal="center" vertical="center"/>
    </xf>
    <xf numFmtId="164" fontId="24" fillId="4" borderId="1" xfId="0" applyNumberFormat="1" applyFont="1" applyFill="1" applyBorder="1" applyAlignment="1">
      <alignment horizontal="center" vertical="center"/>
    </xf>
    <xf numFmtId="164" fontId="24" fillId="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xf>
    <xf numFmtId="164" fontId="23" fillId="4" borderId="1"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164" fontId="25" fillId="4" borderId="1" xfId="1" applyNumberFormat="1" applyFont="1" applyFill="1" applyBorder="1" applyAlignment="1">
      <alignment horizontal="center" vertical="center" wrapText="1"/>
    </xf>
    <xf numFmtId="164" fontId="24" fillId="4" borderId="1" xfId="1"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xf>
    <xf numFmtId="164" fontId="26" fillId="4" borderId="1" xfId="1" applyNumberFormat="1" applyFont="1" applyFill="1" applyBorder="1" applyAlignment="1">
      <alignment horizontal="center" vertical="center" wrapText="1"/>
    </xf>
    <xf numFmtId="164" fontId="26" fillId="4" borderId="1" xfId="0" applyNumberFormat="1" applyFont="1" applyFill="1" applyBorder="1" applyAlignment="1">
      <alignment horizontal="center" vertical="center"/>
    </xf>
    <xf numFmtId="164" fontId="19" fillId="0" borderId="0" xfId="0" applyNumberFormat="1" applyFont="1" applyAlignment="1">
      <alignment horizontal="right" vertical="center"/>
    </xf>
    <xf numFmtId="0" fontId="8" fillId="0" borderId="2" xfId="0" applyFont="1" applyFill="1" applyBorder="1" applyAlignment="1">
      <alignment horizontal="center" wrapText="1"/>
    </xf>
    <xf numFmtId="0" fontId="0" fillId="0" borderId="2" xfId="0" applyBorder="1" applyAlignment="1">
      <alignment wrapText="1"/>
    </xf>
    <xf numFmtId="0" fontId="10" fillId="0" borderId="0" xfId="0" applyFont="1" applyFill="1" applyAlignment="1">
      <alignment horizontal="center" wrapText="1"/>
    </xf>
    <xf numFmtId="0" fontId="0" fillId="0" borderId="0" xfId="0" applyAlignment="1">
      <alignment wrapText="1"/>
    </xf>
    <xf numFmtId="0" fontId="10" fillId="0" borderId="0" xfId="0" applyFont="1" applyFill="1" applyAlignment="1">
      <alignment horizontal="center" vertical="center" wrapText="1"/>
    </xf>
    <xf numFmtId="0" fontId="11" fillId="0" borderId="3" xfId="0" applyFont="1" applyBorder="1" applyAlignment="1">
      <alignment horizontal="right" wrapText="1"/>
    </xf>
    <xf numFmtId="0" fontId="9" fillId="0" borderId="4" xfId="0" applyFont="1" applyBorder="1" applyAlignment="1">
      <alignment horizontal="center" vertical="center"/>
    </xf>
    <xf numFmtId="0" fontId="9" fillId="0" borderId="5" xfId="0" applyFont="1" applyBorder="1" applyAlignment="1">
      <alignment horizontal="center" vertical="center"/>
    </xf>
  </cellXfs>
  <cellStyles count="3">
    <cellStyle name="Excel Built-in Normal" xfId="1"/>
    <cellStyle name="Обычный" xfId="0" builtinId="0"/>
    <cellStyle name="Обыч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tabSelected="1" zoomScaleNormal="100" zoomScaleSheetLayoutView="100" zoomScalePageLayoutView="75" workbookViewId="0">
      <selection activeCell="A3" sqref="A3"/>
    </sheetView>
  </sheetViews>
  <sheetFormatPr defaultRowHeight="15.75" x14ac:dyDescent="0.25"/>
  <cols>
    <col min="1" max="1" width="51.28515625" style="5" customWidth="1"/>
    <col min="2" max="2" width="12.42578125" customWidth="1"/>
    <col min="3" max="3" width="12.140625" customWidth="1"/>
    <col min="4" max="4" width="48.28515625" customWidth="1"/>
    <col min="5" max="5" width="14.140625" customWidth="1"/>
    <col min="6" max="6" width="11.42578125" customWidth="1"/>
    <col min="7" max="7" width="15.28515625" customWidth="1"/>
    <col min="8" max="8" width="13.28515625" customWidth="1"/>
    <col min="9" max="9" width="17.140625" customWidth="1"/>
  </cols>
  <sheetData>
    <row r="1" spans="1:9" s="4" customFormat="1" ht="26.25" customHeight="1" x14ac:dyDescent="0.4">
      <c r="A1" s="66" t="s">
        <v>3</v>
      </c>
      <c r="B1" s="66"/>
      <c r="C1" s="66"/>
      <c r="D1" s="66"/>
      <c r="E1" s="66"/>
      <c r="F1" s="66"/>
      <c r="G1" s="67"/>
      <c r="H1" s="67"/>
    </row>
    <row r="2" spans="1:9" s="4" customFormat="1" ht="125.25" customHeight="1" x14ac:dyDescent="0.35">
      <c r="A2" s="68" t="s">
        <v>49</v>
      </c>
      <c r="B2" s="68"/>
      <c r="C2" s="68"/>
      <c r="D2" s="68"/>
      <c r="E2" s="68"/>
      <c r="F2" s="68"/>
      <c r="G2" s="67"/>
      <c r="H2" s="67"/>
    </row>
    <row r="3" spans="1:9" ht="21" customHeight="1" x14ac:dyDescent="0.35">
      <c r="A3" s="6"/>
      <c r="B3" s="1"/>
      <c r="C3" s="1"/>
      <c r="D3" s="1"/>
      <c r="E3" s="69" t="s">
        <v>1</v>
      </c>
      <c r="F3" s="69"/>
    </row>
    <row r="4" spans="1:9" s="3" customFormat="1" ht="32.25" customHeight="1" x14ac:dyDescent="0.4">
      <c r="A4" s="70" t="s">
        <v>4</v>
      </c>
      <c r="B4" s="71"/>
      <c r="C4" s="71"/>
      <c r="D4" s="70" t="s">
        <v>5</v>
      </c>
      <c r="E4" s="71"/>
      <c r="F4" s="71"/>
      <c r="G4" s="71"/>
      <c r="H4" s="71"/>
      <c r="I4" s="19"/>
    </row>
    <row r="5" spans="1:9" s="2" customFormat="1" ht="39" customHeight="1" x14ac:dyDescent="0.35">
      <c r="A5" s="9" t="s">
        <v>0</v>
      </c>
      <c r="B5" s="9">
        <v>2025</v>
      </c>
      <c r="C5" s="9">
        <v>2026</v>
      </c>
      <c r="D5" s="9" t="s">
        <v>0</v>
      </c>
      <c r="E5" s="9">
        <v>2025</v>
      </c>
      <c r="F5" s="10">
        <v>2026</v>
      </c>
      <c r="G5" s="16" t="s">
        <v>30</v>
      </c>
      <c r="H5" s="16" t="s">
        <v>33</v>
      </c>
      <c r="I5" s="20"/>
    </row>
    <row r="6" spans="1:9" ht="41.25" hidden="1" customHeight="1" x14ac:dyDescent="0.25">
      <c r="A6" s="13" t="s">
        <v>7</v>
      </c>
      <c r="B6" s="14"/>
      <c r="C6" s="15"/>
      <c r="D6" s="13" t="s">
        <v>7</v>
      </c>
      <c r="E6" s="14"/>
      <c r="F6" s="15"/>
      <c r="G6" s="17"/>
      <c r="H6" s="17"/>
      <c r="I6" s="21"/>
    </row>
    <row r="7" spans="1:9" ht="60.75" customHeight="1" x14ac:dyDescent="0.25">
      <c r="A7" s="41" t="s">
        <v>31</v>
      </c>
      <c r="B7" s="28">
        <v>1045</v>
      </c>
      <c r="C7" s="29">
        <v>1045</v>
      </c>
      <c r="D7" s="41" t="s">
        <v>31</v>
      </c>
      <c r="E7" s="50">
        <v>855.7</v>
      </c>
      <c r="F7" s="51">
        <v>1045</v>
      </c>
      <c r="G7" s="52">
        <f t="shared" ref="G7:G38" si="0">E7-B7</f>
        <v>-189.29999999999995</v>
      </c>
      <c r="H7" s="52">
        <f t="shared" ref="H7:H38" si="1">F7-C7</f>
        <v>0</v>
      </c>
      <c r="I7" s="22"/>
    </row>
    <row r="8" spans="1:9" ht="324.75" customHeight="1" x14ac:dyDescent="0.25">
      <c r="A8" s="42" t="s">
        <v>26</v>
      </c>
      <c r="B8" s="28">
        <v>20541.599999999999</v>
      </c>
      <c r="C8" s="54">
        <v>20120</v>
      </c>
      <c r="D8" s="42" t="s">
        <v>26</v>
      </c>
      <c r="E8" s="53">
        <v>15124.6</v>
      </c>
      <c r="F8" s="54">
        <v>20120</v>
      </c>
      <c r="G8" s="52">
        <f t="shared" si="0"/>
        <v>-5416.9999999999982</v>
      </c>
      <c r="H8" s="52">
        <f t="shared" si="1"/>
        <v>0</v>
      </c>
      <c r="I8" s="23" t="s">
        <v>43</v>
      </c>
    </row>
    <row r="9" spans="1:9" ht="237.75" customHeight="1" x14ac:dyDescent="0.25">
      <c r="A9" s="43" t="s">
        <v>22</v>
      </c>
      <c r="B9" s="28">
        <v>12181.7</v>
      </c>
      <c r="C9" s="29">
        <v>12181.7</v>
      </c>
      <c r="D9" s="43" t="s">
        <v>22</v>
      </c>
      <c r="E9" s="53">
        <v>9843</v>
      </c>
      <c r="F9" s="53">
        <v>12181.7</v>
      </c>
      <c r="G9" s="52">
        <f t="shared" si="0"/>
        <v>-2338.7000000000007</v>
      </c>
      <c r="H9" s="52">
        <f t="shared" si="1"/>
        <v>0</v>
      </c>
      <c r="I9" s="23" t="s">
        <v>43</v>
      </c>
    </row>
    <row r="10" spans="1:9" ht="104.25" customHeight="1" x14ac:dyDescent="0.25">
      <c r="A10" s="43" t="s">
        <v>34</v>
      </c>
      <c r="B10" s="28">
        <v>1431</v>
      </c>
      <c r="C10" s="29">
        <v>1431</v>
      </c>
      <c r="D10" s="43" t="s">
        <v>34</v>
      </c>
      <c r="E10" s="55">
        <v>958.5</v>
      </c>
      <c r="F10" s="56">
        <v>1431</v>
      </c>
      <c r="G10" s="52">
        <f t="shared" si="0"/>
        <v>-472.5</v>
      </c>
      <c r="H10" s="52">
        <f t="shared" si="1"/>
        <v>0</v>
      </c>
      <c r="I10" s="23" t="s">
        <v>43</v>
      </c>
    </row>
    <row r="11" spans="1:9" ht="252.75" customHeight="1" x14ac:dyDescent="0.25">
      <c r="A11" s="43" t="s">
        <v>35</v>
      </c>
      <c r="B11" s="28">
        <v>230</v>
      </c>
      <c r="C11" s="29">
        <v>270</v>
      </c>
      <c r="D11" s="43" t="s">
        <v>35</v>
      </c>
      <c r="E11" s="55">
        <v>252</v>
      </c>
      <c r="F11" s="56">
        <v>270</v>
      </c>
      <c r="G11" s="52">
        <f t="shared" si="0"/>
        <v>22</v>
      </c>
      <c r="H11" s="52">
        <f t="shared" si="1"/>
        <v>0</v>
      </c>
      <c r="I11" s="23" t="s">
        <v>43</v>
      </c>
    </row>
    <row r="12" spans="1:9" ht="258" customHeight="1" x14ac:dyDescent="0.25">
      <c r="A12" s="43" t="s">
        <v>36</v>
      </c>
      <c r="B12" s="28">
        <v>3142.9</v>
      </c>
      <c r="C12" s="29">
        <v>3142.9</v>
      </c>
      <c r="D12" s="43" t="s">
        <v>36</v>
      </c>
      <c r="E12" s="55">
        <v>3109.4</v>
      </c>
      <c r="F12" s="56">
        <v>3142.9</v>
      </c>
      <c r="G12" s="52">
        <f t="shared" si="0"/>
        <v>-33.5</v>
      </c>
      <c r="H12" s="52">
        <f t="shared" si="1"/>
        <v>0</v>
      </c>
      <c r="I12" s="23"/>
    </row>
    <row r="13" spans="1:9" ht="114" customHeight="1" x14ac:dyDescent="0.25">
      <c r="A13" s="43" t="s">
        <v>37</v>
      </c>
      <c r="B13" s="28">
        <v>771.8</v>
      </c>
      <c r="C13" s="29">
        <v>771.8</v>
      </c>
      <c r="D13" s="43" t="s">
        <v>37</v>
      </c>
      <c r="E13" s="55">
        <v>652.9</v>
      </c>
      <c r="F13" s="56">
        <v>771.8</v>
      </c>
      <c r="G13" s="52">
        <f t="shared" si="0"/>
        <v>-118.89999999999998</v>
      </c>
      <c r="H13" s="52">
        <f t="shared" si="1"/>
        <v>0</v>
      </c>
      <c r="I13" s="23" t="s">
        <v>43</v>
      </c>
    </row>
    <row r="14" spans="1:9" ht="84" customHeight="1" x14ac:dyDescent="0.25">
      <c r="A14" s="44" t="s">
        <v>32</v>
      </c>
      <c r="B14" s="28">
        <v>130</v>
      </c>
      <c r="C14" s="29">
        <v>150</v>
      </c>
      <c r="D14" s="44" t="s">
        <v>32</v>
      </c>
      <c r="E14" s="55">
        <v>70</v>
      </c>
      <c r="F14" s="56">
        <v>150</v>
      </c>
      <c r="G14" s="52">
        <f t="shared" si="0"/>
        <v>-60</v>
      </c>
      <c r="H14" s="52">
        <f t="shared" si="1"/>
        <v>0</v>
      </c>
      <c r="I14" s="36" t="s">
        <v>43</v>
      </c>
    </row>
    <row r="15" spans="1:9" ht="106.5" customHeight="1" x14ac:dyDescent="0.25">
      <c r="A15" s="43" t="s">
        <v>8</v>
      </c>
      <c r="B15" s="28">
        <v>156</v>
      </c>
      <c r="C15" s="29">
        <v>149.5</v>
      </c>
      <c r="D15" s="43" t="s">
        <v>8</v>
      </c>
      <c r="E15" s="55">
        <v>149.5</v>
      </c>
      <c r="F15" s="56">
        <v>149.5</v>
      </c>
      <c r="G15" s="52">
        <f t="shared" si="0"/>
        <v>-6.5</v>
      </c>
      <c r="H15" s="52">
        <f t="shared" si="1"/>
        <v>0</v>
      </c>
      <c r="I15" s="23" t="s">
        <v>43</v>
      </c>
    </row>
    <row r="16" spans="1:9" ht="88.5" customHeight="1" x14ac:dyDescent="0.25">
      <c r="A16" s="43" t="s">
        <v>21</v>
      </c>
      <c r="B16" s="28">
        <v>1350.7</v>
      </c>
      <c r="C16" s="29">
        <v>1350.7</v>
      </c>
      <c r="D16" s="43" t="s">
        <v>21</v>
      </c>
      <c r="E16" s="55">
        <v>1400.7</v>
      </c>
      <c r="F16" s="56">
        <v>1350.7</v>
      </c>
      <c r="G16" s="52">
        <f t="shared" si="0"/>
        <v>50</v>
      </c>
      <c r="H16" s="52">
        <f t="shared" si="1"/>
        <v>0</v>
      </c>
      <c r="I16" s="24" t="s">
        <v>43</v>
      </c>
    </row>
    <row r="17" spans="1:35" ht="176.25" customHeight="1" x14ac:dyDescent="0.25">
      <c r="A17" s="43" t="s">
        <v>6</v>
      </c>
      <c r="B17" s="28">
        <v>15680</v>
      </c>
      <c r="C17" s="28">
        <v>15031.7</v>
      </c>
      <c r="D17" s="43" t="s">
        <v>6</v>
      </c>
      <c r="E17" s="55">
        <v>13456.3</v>
      </c>
      <c r="F17" s="55">
        <v>15031.7</v>
      </c>
      <c r="G17" s="52">
        <f t="shared" si="0"/>
        <v>-2223.7000000000007</v>
      </c>
      <c r="H17" s="52">
        <f t="shared" si="1"/>
        <v>0</v>
      </c>
      <c r="I17" s="24" t="s">
        <v>43</v>
      </c>
    </row>
    <row r="18" spans="1:35" ht="66" customHeight="1" x14ac:dyDescent="0.25">
      <c r="A18" s="43" t="s">
        <v>9</v>
      </c>
      <c r="B18" s="28">
        <v>10620</v>
      </c>
      <c r="C18" s="29">
        <v>10475.5</v>
      </c>
      <c r="D18" s="43" t="s">
        <v>9</v>
      </c>
      <c r="E18" s="55">
        <v>2909.1</v>
      </c>
      <c r="F18" s="56">
        <v>10475.5</v>
      </c>
      <c r="G18" s="52">
        <f t="shared" si="0"/>
        <v>-7710.9</v>
      </c>
      <c r="H18" s="52">
        <f t="shared" si="1"/>
        <v>0</v>
      </c>
      <c r="I18" s="37" t="s">
        <v>43</v>
      </c>
    </row>
    <row r="19" spans="1:35" ht="70.5" customHeight="1" x14ac:dyDescent="0.25">
      <c r="A19" s="43" t="s">
        <v>2</v>
      </c>
      <c r="B19" s="28">
        <v>3155.5</v>
      </c>
      <c r="C19" s="29">
        <v>3376.8</v>
      </c>
      <c r="D19" s="43" t="s">
        <v>2</v>
      </c>
      <c r="E19" s="55">
        <v>2922.8</v>
      </c>
      <c r="F19" s="56">
        <v>3376.8</v>
      </c>
      <c r="G19" s="52">
        <f t="shared" si="0"/>
        <v>-232.69999999999982</v>
      </c>
      <c r="H19" s="52">
        <f t="shared" si="1"/>
        <v>0</v>
      </c>
      <c r="I19" s="37" t="s">
        <v>43</v>
      </c>
    </row>
    <row r="20" spans="1:35" ht="74.25" customHeight="1" x14ac:dyDescent="0.25">
      <c r="A20" s="43" t="s">
        <v>10</v>
      </c>
      <c r="B20" s="28">
        <v>133.1</v>
      </c>
      <c r="C20" s="29">
        <v>126.5</v>
      </c>
      <c r="D20" s="43" t="s">
        <v>10</v>
      </c>
      <c r="E20" s="55">
        <v>110</v>
      </c>
      <c r="F20" s="56">
        <v>126.5</v>
      </c>
      <c r="G20" s="52">
        <f t="shared" si="0"/>
        <v>-23.099999999999994</v>
      </c>
      <c r="H20" s="52">
        <f t="shared" si="1"/>
        <v>0</v>
      </c>
      <c r="I20" s="37" t="s">
        <v>43</v>
      </c>
    </row>
    <row r="21" spans="1:35" ht="111" customHeight="1" x14ac:dyDescent="0.25">
      <c r="A21" s="45" t="s">
        <v>11</v>
      </c>
      <c r="B21" s="30">
        <v>502516.7</v>
      </c>
      <c r="C21" s="30">
        <v>79200</v>
      </c>
      <c r="D21" s="45" t="s">
        <v>11</v>
      </c>
      <c r="E21" s="58">
        <v>223653.2</v>
      </c>
      <c r="F21" s="58">
        <v>79200</v>
      </c>
      <c r="G21" s="52">
        <f t="shared" si="0"/>
        <v>-278863.5</v>
      </c>
      <c r="H21" s="52">
        <f t="shared" si="1"/>
        <v>0</v>
      </c>
      <c r="I21" s="25" t="s">
        <v>44</v>
      </c>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ht="123.75" customHeight="1" x14ac:dyDescent="0.25">
      <c r="A22" s="46" t="s">
        <v>12</v>
      </c>
      <c r="B22" s="34">
        <v>22058.1</v>
      </c>
      <c r="C22" s="34">
        <v>14.5</v>
      </c>
      <c r="D22" s="46" t="s">
        <v>12</v>
      </c>
      <c r="E22" s="57">
        <v>22062.6</v>
      </c>
      <c r="F22" s="54">
        <v>14.5</v>
      </c>
      <c r="G22" s="52">
        <f t="shared" si="0"/>
        <v>4.5</v>
      </c>
      <c r="H22" s="52">
        <f t="shared" si="1"/>
        <v>0</v>
      </c>
      <c r="I22" s="26" t="s">
        <v>44</v>
      </c>
      <c r="J22" s="8"/>
      <c r="K22" s="8"/>
      <c r="L22" s="7"/>
      <c r="M22" s="7"/>
      <c r="N22" s="7"/>
      <c r="O22" s="7"/>
      <c r="P22" s="7"/>
      <c r="Q22" s="7"/>
      <c r="R22" s="7"/>
    </row>
    <row r="23" spans="1:35" ht="42.75" customHeight="1" x14ac:dyDescent="0.25">
      <c r="A23" s="47" t="s">
        <v>13</v>
      </c>
      <c r="B23" s="32">
        <v>3450</v>
      </c>
      <c r="C23" s="33">
        <v>3906.9</v>
      </c>
      <c r="D23" s="47" t="s">
        <v>13</v>
      </c>
      <c r="E23" s="60">
        <v>3471.6</v>
      </c>
      <c r="F23" s="56">
        <v>3906.9</v>
      </c>
      <c r="G23" s="52">
        <f t="shared" si="0"/>
        <v>21.599999999999909</v>
      </c>
      <c r="H23" s="52">
        <f t="shared" si="1"/>
        <v>0</v>
      </c>
      <c r="I23" s="26" t="s">
        <v>44</v>
      </c>
      <c r="J23" s="7"/>
      <c r="K23" s="7"/>
      <c r="L23" s="7"/>
      <c r="M23" s="7"/>
      <c r="N23" s="7"/>
      <c r="O23" s="7"/>
      <c r="P23" s="7"/>
      <c r="Q23" s="7"/>
      <c r="R23" s="7"/>
    </row>
    <row r="24" spans="1:35" ht="66" customHeight="1" x14ac:dyDescent="0.25">
      <c r="A24" s="43" t="s">
        <v>23</v>
      </c>
      <c r="B24" s="31">
        <v>11001.3</v>
      </c>
      <c r="C24" s="31">
        <v>11998.9</v>
      </c>
      <c r="D24" s="43" t="s">
        <v>27</v>
      </c>
      <c r="E24" s="59">
        <v>10951.3</v>
      </c>
      <c r="F24" s="59">
        <v>11998.9</v>
      </c>
      <c r="G24" s="52">
        <f t="shared" si="0"/>
        <v>-50</v>
      </c>
      <c r="H24" s="52">
        <f t="shared" si="1"/>
        <v>0</v>
      </c>
      <c r="I24" s="26" t="s">
        <v>43</v>
      </c>
      <c r="J24" s="7"/>
      <c r="K24" s="7"/>
      <c r="L24" s="7"/>
      <c r="M24" s="7"/>
      <c r="N24" s="7"/>
      <c r="O24" s="7"/>
      <c r="P24" s="7"/>
      <c r="Q24" s="7"/>
      <c r="R24" s="7"/>
    </row>
    <row r="25" spans="1:35" ht="123" customHeight="1" x14ac:dyDescent="0.25">
      <c r="A25" s="43" t="s">
        <v>38</v>
      </c>
      <c r="B25" s="28">
        <v>240</v>
      </c>
      <c r="C25" s="29">
        <v>260</v>
      </c>
      <c r="D25" s="43" t="s">
        <v>38</v>
      </c>
      <c r="E25" s="55">
        <v>220</v>
      </c>
      <c r="F25" s="56">
        <v>260</v>
      </c>
      <c r="G25" s="52">
        <f t="shared" si="0"/>
        <v>-20</v>
      </c>
      <c r="H25" s="52">
        <f t="shared" si="1"/>
        <v>0</v>
      </c>
      <c r="I25" s="27" t="s">
        <v>43</v>
      </c>
      <c r="J25" s="7"/>
      <c r="K25" s="7"/>
      <c r="L25" s="7"/>
      <c r="M25" s="7"/>
      <c r="N25" s="7"/>
      <c r="O25" s="7"/>
      <c r="P25" s="7"/>
      <c r="Q25" s="7"/>
      <c r="R25" s="7"/>
    </row>
    <row r="26" spans="1:35" ht="181.5" customHeight="1" x14ac:dyDescent="0.25">
      <c r="A26" s="48" t="s">
        <v>28</v>
      </c>
      <c r="B26" s="32">
        <v>4987</v>
      </c>
      <c r="C26" s="33">
        <v>3375</v>
      </c>
      <c r="D26" s="48" t="s">
        <v>28</v>
      </c>
      <c r="E26" s="55">
        <v>4405</v>
      </c>
      <c r="F26" s="55">
        <v>3375</v>
      </c>
      <c r="G26" s="53">
        <f t="shared" si="0"/>
        <v>-582</v>
      </c>
      <c r="H26" s="53">
        <f t="shared" si="1"/>
        <v>0</v>
      </c>
      <c r="I26" s="27" t="s">
        <v>43</v>
      </c>
      <c r="J26" s="7"/>
      <c r="K26" s="7"/>
      <c r="L26" s="7"/>
      <c r="M26" s="7"/>
      <c r="N26" s="7"/>
      <c r="O26" s="7"/>
      <c r="P26" s="7"/>
      <c r="Q26" s="7"/>
      <c r="R26" s="7"/>
    </row>
    <row r="27" spans="1:35" ht="0.75" hidden="1" customHeight="1" x14ac:dyDescent="0.25">
      <c r="A27" s="47" t="s">
        <v>17</v>
      </c>
      <c r="B27" s="30"/>
      <c r="C27" s="30"/>
      <c r="D27" s="47" t="s">
        <v>17</v>
      </c>
      <c r="E27" s="58"/>
      <c r="F27" s="58"/>
      <c r="G27" s="52">
        <f t="shared" si="0"/>
        <v>0</v>
      </c>
      <c r="H27" s="52">
        <f t="shared" si="1"/>
        <v>0</v>
      </c>
      <c r="I27" s="27" t="s">
        <v>43</v>
      </c>
      <c r="J27" s="7"/>
      <c r="K27" s="7"/>
      <c r="L27" s="7"/>
      <c r="M27" s="7"/>
      <c r="N27" s="7"/>
      <c r="O27" s="7"/>
      <c r="P27" s="7"/>
      <c r="Q27" s="7"/>
      <c r="R27" s="7"/>
    </row>
    <row r="28" spans="1:35" ht="28.5" hidden="1" customHeight="1" x14ac:dyDescent="0.25">
      <c r="A28" s="49" t="s">
        <v>20</v>
      </c>
      <c r="B28" s="31">
        <v>0</v>
      </c>
      <c r="C28" s="31">
        <v>0</v>
      </c>
      <c r="D28" s="49" t="s">
        <v>20</v>
      </c>
      <c r="E28" s="61">
        <v>0</v>
      </c>
      <c r="F28" s="61">
        <v>0</v>
      </c>
      <c r="G28" s="52">
        <f t="shared" si="0"/>
        <v>0</v>
      </c>
      <c r="H28" s="52">
        <f t="shared" si="1"/>
        <v>0</v>
      </c>
      <c r="I28" s="27" t="s">
        <v>43</v>
      </c>
      <c r="J28" s="7"/>
      <c r="K28" s="7"/>
      <c r="L28" s="7"/>
      <c r="M28" s="7"/>
      <c r="N28" s="7"/>
      <c r="O28" s="7"/>
      <c r="P28" s="7"/>
      <c r="Q28" s="7"/>
      <c r="R28" s="7"/>
    </row>
    <row r="29" spans="1:35" ht="84" customHeight="1" x14ac:dyDescent="0.25">
      <c r="A29" s="43" t="s">
        <v>39</v>
      </c>
      <c r="B29" s="28">
        <v>2400</v>
      </c>
      <c r="C29" s="29">
        <v>2500</v>
      </c>
      <c r="D29" s="43" t="s">
        <v>40</v>
      </c>
      <c r="E29" s="55">
        <v>2177</v>
      </c>
      <c r="F29" s="56">
        <v>2500</v>
      </c>
      <c r="G29" s="52">
        <f t="shared" si="0"/>
        <v>-223</v>
      </c>
      <c r="H29" s="52">
        <f t="shared" si="1"/>
        <v>0</v>
      </c>
      <c r="I29" s="27" t="s">
        <v>43</v>
      </c>
      <c r="J29" s="7"/>
      <c r="K29" s="7"/>
      <c r="L29" s="7"/>
      <c r="M29" s="7"/>
      <c r="N29" s="7"/>
      <c r="O29" s="7"/>
      <c r="P29" s="7"/>
      <c r="Q29" s="7"/>
      <c r="R29" s="7"/>
    </row>
    <row r="30" spans="1:35" ht="158.25" customHeight="1" x14ac:dyDescent="0.25">
      <c r="A30" s="43" t="s">
        <v>18</v>
      </c>
      <c r="B30" s="28">
        <v>3675.7</v>
      </c>
      <c r="C30" s="29">
        <v>3878.5</v>
      </c>
      <c r="D30" s="43" t="s">
        <v>18</v>
      </c>
      <c r="E30" s="55">
        <v>3443.6</v>
      </c>
      <c r="F30" s="56">
        <v>3878.5</v>
      </c>
      <c r="G30" s="52">
        <f t="shared" si="0"/>
        <v>-232.09999999999991</v>
      </c>
      <c r="H30" s="52">
        <f t="shared" si="1"/>
        <v>0</v>
      </c>
      <c r="I30" s="27" t="s">
        <v>43</v>
      </c>
      <c r="J30" s="7"/>
      <c r="K30" s="7"/>
      <c r="L30" s="7"/>
      <c r="M30" s="7"/>
      <c r="N30" s="7"/>
      <c r="O30" s="7"/>
      <c r="P30" s="7"/>
      <c r="Q30" s="7"/>
      <c r="R30" s="7"/>
    </row>
    <row r="31" spans="1:35" ht="120.75" customHeight="1" x14ac:dyDescent="0.25">
      <c r="A31" s="43" t="s">
        <v>24</v>
      </c>
      <c r="B31" s="28">
        <v>6357.4</v>
      </c>
      <c r="C31" s="29">
        <v>6357.4</v>
      </c>
      <c r="D31" s="43" t="s">
        <v>24</v>
      </c>
      <c r="E31" s="53">
        <v>5807.4</v>
      </c>
      <c r="F31" s="56">
        <v>6357.4</v>
      </c>
      <c r="G31" s="52">
        <f t="shared" si="0"/>
        <v>-550</v>
      </c>
      <c r="H31" s="52">
        <f t="shared" si="1"/>
        <v>0</v>
      </c>
      <c r="I31" s="27" t="s">
        <v>43</v>
      </c>
      <c r="J31" s="7"/>
      <c r="K31" s="7"/>
      <c r="L31" s="7"/>
      <c r="M31" s="7"/>
      <c r="N31" s="7"/>
      <c r="O31" s="7"/>
      <c r="P31" s="7"/>
      <c r="Q31" s="7"/>
      <c r="R31" s="7"/>
    </row>
    <row r="32" spans="1:35" ht="137.25" customHeight="1" x14ac:dyDescent="0.25">
      <c r="A32" s="43" t="s">
        <v>16</v>
      </c>
      <c r="B32" s="28">
        <v>205001.9</v>
      </c>
      <c r="C32" s="29">
        <v>0</v>
      </c>
      <c r="D32" s="43" t="s">
        <v>16</v>
      </c>
      <c r="E32" s="53">
        <v>226026.8</v>
      </c>
      <c r="F32" s="56">
        <v>0</v>
      </c>
      <c r="G32" s="52">
        <f t="shared" si="0"/>
        <v>21024.899999999994</v>
      </c>
      <c r="H32" s="52">
        <f t="shared" si="1"/>
        <v>0</v>
      </c>
      <c r="I32" s="26" t="s">
        <v>44</v>
      </c>
      <c r="J32" s="7"/>
      <c r="K32" s="7"/>
      <c r="L32" s="7"/>
      <c r="M32" s="7"/>
      <c r="N32" s="7"/>
      <c r="O32" s="7"/>
      <c r="P32" s="7"/>
      <c r="Q32" s="7"/>
      <c r="R32" s="7"/>
    </row>
    <row r="33" spans="1:18" ht="2.25" hidden="1" customHeight="1" x14ac:dyDescent="0.25">
      <c r="A33" s="43" t="s">
        <v>19</v>
      </c>
      <c r="B33" s="28">
        <v>0</v>
      </c>
      <c r="C33" s="29">
        <v>0</v>
      </c>
      <c r="D33" s="43" t="s">
        <v>19</v>
      </c>
      <c r="E33" s="62">
        <v>0</v>
      </c>
      <c r="F33" s="56">
        <v>0</v>
      </c>
      <c r="G33" s="52">
        <f t="shared" si="0"/>
        <v>0</v>
      </c>
      <c r="H33" s="52">
        <f t="shared" si="1"/>
        <v>0</v>
      </c>
      <c r="I33" s="26" t="s">
        <v>44</v>
      </c>
      <c r="J33" s="7"/>
      <c r="K33" s="7"/>
      <c r="L33" s="7"/>
      <c r="M33" s="7"/>
      <c r="N33" s="7"/>
      <c r="O33" s="7"/>
      <c r="P33" s="7"/>
      <c r="Q33" s="7"/>
      <c r="R33" s="7"/>
    </row>
    <row r="34" spans="1:18" ht="1.5" hidden="1" customHeight="1" x14ac:dyDescent="0.25">
      <c r="A34" s="45" t="s">
        <v>25</v>
      </c>
      <c r="B34" s="32">
        <v>0</v>
      </c>
      <c r="C34" s="33">
        <v>0</v>
      </c>
      <c r="D34" s="45" t="s">
        <v>25</v>
      </c>
      <c r="E34" s="55">
        <v>0</v>
      </c>
      <c r="F34" s="56">
        <v>0</v>
      </c>
      <c r="G34" s="52">
        <f t="shared" si="0"/>
        <v>0</v>
      </c>
      <c r="H34" s="52">
        <f t="shared" si="1"/>
        <v>0</v>
      </c>
      <c r="I34" s="26" t="s">
        <v>44</v>
      </c>
      <c r="J34" s="7"/>
      <c r="K34" s="7"/>
      <c r="L34" s="7"/>
      <c r="M34" s="7"/>
      <c r="N34" s="7"/>
      <c r="O34" s="7"/>
      <c r="P34" s="7"/>
      <c r="Q34" s="7"/>
      <c r="R34" s="7"/>
    </row>
    <row r="35" spans="1:18" ht="123" customHeight="1" x14ac:dyDescent="0.25">
      <c r="A35" s="49" t="s">
        <v>41</v>
      </c>
      <c r="B35" s="31">
        <v>2879.2</v>
      </c>
      <c r="C35" s="31">
        <v>2879.2</v>
      </c>
      <c r="D35" s="49" t="s">
        <v>41</v>
      </c>
      <c r="E35" s="58">
        <v>1797</v>
      </c>
      <c r="F35" s="58">
        <v>2879.2</v>
      </c>
      <c r="G35" s="52">
        <f t="shared" si="0"/>
        <v>-1082.1999999999998</v>
      </c>
      <c r="H35" s="52">
        <f t="shared" si="1"/>
        <v>0</v>
      </c>
      <c r="I35" s="26" t="s">
        <v>44</v>
      </c>
      <c r="J35" s="7"/>
      <c r="K35" s="7"/>
      <c r="L35" s="7"/>
      <c r="M35" s="7"/>
      <c r="N35" s="7"/>
      <c r="O35" s="7"/>
      <c r="P35" s="7"/>
      <c r="Q35" s="7"/>
      <c r="R35" s="7"/>
    </row>
    <row r="36" spans="1:18" ht="11.25" hidden="1" customHeight="1" x14ac:dyDescent="0.25">
      <c r="A36" s="42" t="s">
        <v>29</v>
      </c>
      <c r="B36" s="31">
        <v>0</v>
      </c>
      <c r="C36" s="31">
        <v>0</v>
      </c>
      <c r="D36" s="42" t="s">
        <v>29</v>
      </c>
      <c r="E36" s="58">
        <v>0</v>
      </c>
      <c r="F36" s="58">
        <v>0</v>
      </c>
      <c r="G36" s="52">
        <f t="shared" si="0"/>
        <v>0</v>
      </c>
      <c r="H36" s="52">
        <f t="shared" si="1"/>
        <v>0</v>
      </c>
      <c r="I36" s="26" t="s">
        <v>44</v>
      </c>
      <c r="J36" s="7"/>
      <c r="K36" s="7"/>
      <c r="L36" s="7"/>
      <c r="M36" s="7"/>
      <c r="N36" s="7"/>
      <c r="O36" s="7"/>
      <c r="P36" s="7"/>
      <c r="Q36" s="7"/>
      <c r="R36" s="7"/>
    </row>
    <row r="37" spans="1:18" ht="125.25" customHeight="1" x14ac:dyDescent="0.25">
      <c r="A37" s="42" t="s">
        <v>42</v>
      </c>
      <c r="B37" s="31">
        <v>1881.3</v>
      </c>
      <c r="C37" s="31">
        <v>2327.1999999999998</v>
      </c>
      <c r="D37" s="42" t="s">
        <v>42</v>
      </c>
      <c r="E37" s="58">
        <v>1616.3</v>
      </c>
      <c r="F37" s="59">
        <f>2327.2+585.4</f>
        <v>2912.6</v>
      </c>
      <c r="G37" s="52">
        <f t="shared" si="0"/>
        <v>-265</v>
      </c>
      <c r="H37" s="52">
        <f t="shared" si="1"/>
        <v>585.40000000000009</v>
      </c>
      <c r="I37" s="26" t="s">
        <v>44</v>
      </c>
      <c r="J37" s="7"/>
      <c r="K37" s="7"/>
      <c r="L37" s="7"/>
      <c r="M37" s="7"/>
      <c r="N37" s="7"/>
      <c r="O37" s="7"/>
      <c r="P37" s="7"/>
      <c r="Q37" s="7"/>
      <c r="R37" s="7"/>
    </row>
    <row r="38" spans="1:18" ht="61.5" customHeight="1" x14ac:dyDescent="0.25">
      <c r="A38" s="42" t="s">
        <v>14</v>
      </c>
      <c r="B38" s="28">
        <v>40975.300000000003</v>
      </c>
      <c r="C38" s="29">
        <v>35462.9</v>
      </c>
      <c r="D38" s="42" t="s">
        <v>14</v>
      </c>
      <c r="E38" s="53">
        <v>40744.400000000001</v>
      </c>
      <c r="F38" s="56">
        <v>35462.9</v>
      </c>
      <c r="G38" s="52">
        <f t="shared" si="0"/>
        <v>-230.90000000000146</v>
      </c>
      <c r="H38" s="52">
        <f t="shared" si="1"/>
        <v>0</v>
      </c>
      <c r="I38" s="26" t="s">
        <v>43</v>
      </c>
      <c r="J38" s="7"/>
      <c r="K38" s="7"/>
      <c r="L38" s="7"/>
      <c r="M38" s="7"/>
      <c r="N38" s="7"/>
      <c r="O38" s="7"/>
      <c r="P38" s="7"/>
      <c r="Q38" s="7"/>
      <c r="R38" s="7"/>
    </row>
    <row r="39" spans="1:18" ht="54" customHeight="1" x14ac:dyDescent="0.3">
      <c r="A39" s="35" t="s">
        <v>15</v>
      </c>
      <c r="B39" s="35"/>
      <c r="C39" s="35"/>
      <c r="D39" s="35"/>
      <c r="E39" s="64" t="s">
        <v>48</v>
      </c>
      <c r="F39" s="64"/>
      <c r="G39" s="65"/>
      <c r="H39" s="65"/>
      <c r="I39" s="7"/>
      <c r="J39" s="7"/>
      <c r="K39" s="7"/>
      <c r="L39" s="7"/>
      <c r="M39" s="7"/>
      <c r="N39" s="7"/>
      <c r="O39" s="7"/>
      <c r="P39" s="7"/>
      <c r="Q39" s="7"/>
      <c r="R39" s="7"/>
    </row>
    <row r="40" spans="1:18" ht="18.75" x14ac:dyDescent="0.3">
      <c r="A40" s="12"/>
      <c r="B40" s="8"/>
      <c r="C40" s="8"/>
      <c r="D40" s="8"/>
      <c r="E40" s="8"/>
      <c r="F40" s="18"/>
      <c r="G40" s="38">
        <v>2025</v>
      </c>
      <c r="H40" s="38">
        <v>2026</v>
      </c>
      <c r="I40" s="7"/>
    </row>
    <row r="41" spans="1:18" ht="23.25" x14ac:dyDescent="0.35">
      <c r="B41" s="11"/>
      <c r="C41" s="11"/>
      <c r="D41" s="11"/>
      <c r="E41" s="39" t="s">
        <v>45</v>
      </c>
      <c r="F41" s="11"/>
      <c r="G41" s="63">
        <f>G42+G43</f>
        <v>-279802.50000000006</v>
      </c>
      <c r="H41" s="63">
        <f t="shared" ref="H41" si="2">H42+H43</f>
        <v>585.40000000000009</v>
      </c>
      <c r="I41" s="40">
        <f>G41+H41</f>
        <v>-279217.10000000003</v>
      </c>
    </row>
    <row r="42" spans="1:18" ht="23.25" x14ac:dyDescent="0.35">
      <c r="B42" s="11"/>
      <c r="C42" s="11"/>
      <c r="D42" s="11"/>
      <c r="E42" s="39" t="s">
        <v>46</v>
      </c>
      <c r="F42" s="11"/>
      <c r="G42" s="63">
        <f>G21+G22+G23+G32+G35+G37</f>
        <v>-259159.70000000004</v>
      </c>
      <c r="H42" s="63">
        <f>H21+H22+H23+H32+H35+H37</f>
        <v>585.40000000000009</v>
      </c>
      <c r="I42" s="40">
        <f>G42+H42</f>
        <v>-258574.30000000005</v>
      </c>
    </row>
    <row r="43" spans="1:18" ht="23.25" x14ac:dyDescent="0.35">
      <c r="B43" s="11"/>
      <c r="C43" s="11"/>
      <c r="D43" s="11"/>
      <c r="E43" s="39" t="s">
        <v>47</v>
      </c>
      <c r="F43" s="11"/>
      <c r="G43" s="63">
        <f>G7+G8+G9+G10+G11+G12+G13+G14+G15+G16+G17+G18+G19+G20+G24+G25+G26+G29+G30+G31+G38</f>
        <v>-20642.8</v>
      </c>
      <c r="H43" s="63">
        <f>H7+H8+H9+H10+H11+H12+H13+H14+H15+H16+H17+H18+H19+H20+H24+H25+H26+H29+H30+H31+H38</f>
        <v>0</v>
      </c>
      <c r="I43" s="40">
        <f>G43+H43</f>
        <v>-20642.8</v>
      </c>
    </row>
    <row r="44" spans="1:18" ht="23.25" x14ac:dyDescent="0.35">
      <c r="B44" s="11"/>
      <c r="C44" s="11"/>
      <c r="D44" s="11"/>
      <c r="E44" s="11"/>
      <c r="F44" s="11"/>
      <c r="I44" s="40"/>
    </row>
  </sheetData>
  <mergeCells count="6">
    <mergeCell ref="E39:H39"/>
    <mergeCell ref="A1:H1"/>
    <mergeCell ref="A2:H2"/>
    <mergeCell ref="E3:F3"/>
    <mergeCell ref="D4:H4"/>
    <mergeCell ref="A4:C4"/>
  </mergeCells>
  <pageMargins left="0.35433070866141736" right="0.70866141732283472" top="1.1811023622047245" bottom="0.70866141732283472" header="0.31496062992125984" footer="0.31496062992125984"/>
  <pageSetup paperSize="9" scale="66" firstPageNumber="91" orientation="landscape" useFirstPageNumber="1" r:id="rId1"/>
  <headerFooter>
    <oddHeader>&amp;C
&amp;14&amp;P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таблиця (2)</vt:lpstr>
      <vt:lpstr>'таблиця (2)'!Область_печати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2026-05-08T13:54:19Z</cp:lastPrinted>
  <dcterms:created xsi:type="dcterms:W3CDTF">2018-08-21T14:18:59Z</dcterms:created>
  <dcterms:modified xsi:type="dcterms:W3CDTF">2026-05-08T13:55:26Z</dcterms:modified>
</cp:coreProperties>
</file>